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730" windowHeight="10320"/>
  </bookViews>
  <sheets>
    <sheet name="EPE - Total Company" sheetId="1" r:id="rId1"/>
    <sheet name="Texas Jurisdictional " sheetId="2" r:id="rId2"/>
    <sheet name="Sheet3" sheetId="3" r:id="rId3"/>
  </sheets>
  <definedNames>
    <definedName name="_xlnm.Print_Area" localSheetId="0">'EPE - Total Company'!$A$1:$F$28</definedName>
    <definedName name="_xlnm.Print_Area" localSheetId="1">'Texas Jurisdictional '!$A$1:$F$29</definedName>
  </definedNames>
  <calcPr calcId="144525" calcMode="manual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2" l="1"/>
  <c r="D15" i="2"/>
  <c r="C27" i="2"/>
  <c r="D27" i="2"/>
  <c r="C23" i="1"/>
  <c r="C27" i="1"/>
  <c r="D15" i="1"/>
  <c r="D27" i="1"/>
</calcChain>
</file>

<file path=xl/sharedStrings.xml><?xml version="1.0" encoding="utf-8"?>
<sst xmlns="http://schemas.openxmlformats.org/spreadsheetml/2006/main" count="52" uniqueCount="22">
  <si>
    <t>Palo Verde Major Overhaul Expense - Total Company  EPE</t>
  </si>
  <si>
    <t>Unit 1</t>
  </si>
  <si>
    <t>FERC</t>
  </si>
  <si>
    <t>Main Generator Major Inspection</t>
  </si>
  <si>
    <t>Boresonic Testing</t>
  </si>
  <si>
    <t>HP Turbine</t>
  </si>
  <si>
    <t>HP Turbine - Main Turb Governor</t>
  </si>
  <si>
    <t>LP 'A' Turbine</t>
  </si>
  <si>
    <t>LP 'B' Turbine</t>
  </si>
  <si>
    <t>LP 'C' Turbine</t>
  </si>
  <si>
    <t>Unit 2</t>
  </si>
  <si>
    <t>Total</t>
  </si>
  <si>
    <t>SOAH Docket No. 473-17-2686</t>
  </si>
  <si>
    <t>PUC Docket No. 46831</t>
  </si>
  <si>
    <t>Page 1 of 2</t>
  </si>
  <si>
    <t>TIEC's 3rd, Q. No. TIEC 3-9</t>
  </si>
  <si>
    <t>Attachment 1</t>
  </si>
  <si>
    <t>Palo Verde Major Overhaul Expense - Texas Jurisdictional adjusted/unadjusted</t>
  </si>
  <si>
    <t>Allocator</t>
  </si>
  <si>
    <t>Factor</t>
  </si>
  <si>
    <t>Page 2 of 2</t>
  </si>
  <si>
    <t>E1ENERGY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</si>
</sst>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12">
    <xf numFmtId="0" fontId="0" fillId="0" borderId="0" xfId="0"/>
    <xf numFmtId="0" fontId="3" fillId="0" borderId="0" xfId="2" applyFont="1"/>
    <xf numFmtId="10" fontId="4" fillId="0" borderId="0" xfId="1" applyNumberFormat="1" applyFont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3" fontId="4" fillId="0" borderId="0" xfId="0" applyNumberFormat="1" applyFont="1"/>
    <xf numFmtId="3" fontId="4" fillId="0" borderId="0" xfId="0" applyNumberFormat="1" applyFont="1" applyFill="1"/>
    <xf numFmtId="0" fontId="4" fillId="0" borderId="0" xfId="0" applyFont="1" applyFill="1"/>
    <xf numFmtId="3" fontId="4" fillId="0" borderId="1" xfId="0" applyNumberFormat="1" applyFont="1" applyBorder="1"/>
    <xf numFmtId="3" fontId="5" fillId="0" borderId="0" xfId="0" applyNumberFormat="1" applyFont="1"/>
  </cellXfs>
  <cellStyles count="3">
    <cellStyle name="Normal" xfId="0" builtinId="0"/>
    <cellStyle name="Normal 3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topLeftCell="A10" workbookViewId="0">
      <selection activeCell="B12" sqref="B12:B25"/>
    </sheetView>
  </sheetViews>
  <sheetFormatPr defaultColWidth="9.140625" defaultRowHeight="14.25" x14ac:dyDescent="0.2"/>
  <cols>
    <col min="1" max="1" width="34.140625" style="3" customWidth="1"/>
    <col min="2" max="16384" width="9.140625" style="3"/>
  </cols>
  <sheetData>
    <row r="1" spans="1:5" x14ac:dyDescent="0.25">
      <c r="E1" s="4" t="s">
        <v>12</v>
      </c>
    </row>
    <row r="2" spans="1:5" x14ac:dyDescent="0.25">
      <c r="E2" s="4" t="s">
        <v>13</v>
      </c>
    </row>
    <row r="3" spans="1:5" x14ac:dyDescent="0.25">
      <c r="E3" s="4" t="s">
        <v>15</v>
      </c>
    </row>
    <row r="4" spans="1:5" x14ac:dyDescent="0.25">
      <c r="E4" s="4" t="s">
        <v>16</v>
      </c>
    </row>
    <row r="5" spans="1:5" x14ac:dyDescent="0.25">
      <c r="E5" s="4" t="s">
        <v>14</v>
      </c>
    </row>
    <row r="6" spans="1:5" x14ac:dyDescent="0.25">
      <c r="E6" s="4"/>
    </row>
    <row r="7" spans="1:5" x14ac:dyDescent="0.25">
      <c r="A7" s="3" t="s">
        <v>0</v>
      </c>
    </row>
    <row r="9" spans="1:5" x14ac:dyDescent="0.25">
      <c r="A9" s="3" t="s">
        <v>1</v>
      </c>
      <c r="B9" s="5" t="s">
        <v>2</v>
      </c>
      <c r="C9" s="5">
        <v>2015</v>
      </c>
      <c r="D9" s="5">
        <v>2016</v>
      </c>
    </row>
    <row r="10" spans="1:5" x14ac:dyDescent="0.25">
      <c r="A10" s="3" t="s">
        <v>3</v>
      </c>
      <c r="C10" s="7"/>
      <c r="D10" s="7"/>
    </row>
    <row r="11" spans="1:5" x14ac:dyDescent="0.25">
      <c r="A11" s="3" t="s">
        <v>4</v>
      </c>
      <c r="C11" s="7"/>
      <c r="D11" s="7"/>
    </row>
    <row r="12" spans="1:5" x14ac:dyDescent="0.25">
      <c r="A12" s="3" t="s">
        <v>5</v>
      </c>
      <c r="B12" s="3">
        <v>530</v>
      </c>
      <c r="C12" s="7"/>
      <c r="D12" s="7"/>
    </row>
    <row r="13" spans="1:5" x14ac:dyDescent="0.25">
      <c r="A13" s="3" t="s">
        <v>6</v>
      </c>
      <c r="B13" s="3">
        <v>530</v>
      </c>
      <c r="C13" s="7"/>
      <c r="D13" s="7"/>
    </row>
    <row r="14" spans="1:5" x14ac:dyDescent="0.25">
      <c r="A14" s="3" t="s">
        <v>7</v>
      </c>
      <c r="B14" s="3">
        <v>530</v>
      </c>
      <c r="C14" s="7"/>
      <c r="D14" s="7"/>
    </row>
    <row r="15" spans="1:5" x14ac:dyDescent="0.25">
      <c r="A15" s="3" t="s">
        <v>8</v>
      </c>
      <c r="B15" s="3">
        <v>530</v>
      </c>
      <c r="C15" s="7"/>
      <c r="D15" s="8">
        <f>1461122*0.158</f>
        <v>230857.27600000001</v>
      </c>
    </row>
    <row r="16" spans="1:5" x14ac:dyDescent="0.25">
      <c r="A16" s="3" t="s">
        <v>9</v>
      </c>
      <c r="B16" s="3">
        <v>530</v>
      </c>
      <c r="C16" s="7"/>
      <c r="D16" s="7"/>
    </row>
    <row r="17" spans="1:4" x14ac:dyDescent="0.25">
      <c r="C17" s="7"/>
      <c r="D17" s="7"/>
    </row>
    <row r="18" spans="1:4" x14ac:dyDescent="0.25">
      <c r="A18" s="3" t="s">
        <v>10</v>
      </c>
      <c r="C18" s="7"/>
      <c r="D18" s="7"/>
    </row>
    <row r="19" spans="1:4" x14ac:dyDescent="0.25">
      <c r="A19" s="3" t="s">
        <v>3</v>
      </c>
      <c r="B19" s="3">
        <v>530</v>
      </c>
      <c r="C19" s="7"/>
      <c r="D19" s="7"/>
    </row>
    <row r="20" spans="1:4" x14ac:dyDescent="0.25">
      <c r="A20" s="3" t="s">
        <v>4</v>
      </c>
      <c r="C20" s="7"/>
      <c r="D20" s="7"/>
    </row>
    <row r="21" spans="1:4" x14ac:dyDescent="0.25">
      <c r="A21" s="3" t="s">
        <v>5</v>
      </c>
      <c r="B21" s="3">
        <v>530</v>
      </c>
      <c r="C21" s="7"/>
      <c r="D21" s="7"/>
    </row>
    <row r="22" spans="1:4" x14ac:dyDescent="0.25">
      <c r="A22" s="3" t="s">
        <v>6</v>
      </c>
      <c r="B22" s="3">
        <v>530</v>
      </c>
      <c r="C22" s="7"/>
      <c r="D22" s="7"/>
    </row>
    <row r="23" spans="1:4" x14ac:dyDescent="0.25">
      <c r="A23" s="9" t="s">
        <v>7</v>
      </c>
      <c r="B23" s="3">
        <v>530</v>
      </c>
      <c r="C23" s="8">
        <f>1441291*0.158</f>
        <v>227723.978</v>
      </c>
      <c r="D23" s="7"/>
    </row>
    <row r="24" spans="1:4" x14ac:dyDescent="0.25">
      <c r="A24" s="3" t="s">
        <v>8</v>
      </c>
      <c r="B24" s="3">
        <v>530</v>
      </c>
      <c r="C24" s="7"/>
      <c r="D24" s="7"/>
    </row>
    <row r="25" spans="1:4" x14ac:dyDescent="0.25">
      <c r="A25" s="3" t="s">
        <v>9</v>
      </c>
      <c r="B25" s="3">
        <v>530</v>
      </c>
      <c r="C25" s="7"/>
      <c r="D25" s="7"/>
    </row>
    <row r="26" spans="1:4" x14ac:dyDescent="0.25">
      <c r="C26" s="10"/>
      <c r="D26" s="10"/>
    </row>
    <row r="27" spans="1:4" x14ac:dyDescent="0.25">
      <c r="A27" s="5" t="s">
        <v>11</v>
      </c>
      <c r="B27" s="5"/>
      <c r="C27" s="11">
        <f>SUM(C10:C25)</f>
        <v>227723.978</v>
      </c>
      <c r="D27" s="11">
        <f>SUM(D10:D25)</f>
        <v>230857.27600000001</v>
      </c>
    </row>
  </sheetData>
  <pageMargins left="0.9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B12" sqref="B12:B25"/>
    </sheetView>
  </sheetViews>
  <sheetFormatPr defaultColWidth="9.140625" defaultRowHeight="14.25" x14ac:dyDescent="0.2"/>
  <cols>
    <col min="1" max="1" width="35" style="3" customWidth="1"/>
    <col min="2" max="4" width="9.140625" style="3"/>
    <col min="5" max="5" width="13" style="3" customWidth="1"/>
    <col min="6" max="16384" width="9.140625" style="3"/>
  </cols>
  <sheetData>
    <row r="1" spans="1:6" x14ac:dyDescent="0.25">
      <c r="F1" s="4" t="s">
        <v>12</v>
      </c>
    </row>
    <row r="2" spans="1:6" x14ac:dyDescent="0.25">
      <c r="F2" s="4" t="s">
        <v>13</v>
      </c>
    </row>
    <row r="3" spans="1:6" x14ac:dyDescent="0.25">
      <c r="F3" s="4" t="s">
        <v>15</v>
      </c>
    </row>
    <row r="4" spans="1:6" x14ac:dyDescent="0.25">
      <c r="F4" s="4" t="s">
        <v>16</v>
      </c>
    </row>
    <row r="5" spans="1:6" x14ac:dyDescent="0.25">
      <c r="F5" s="4" t="s">
        <v>20</v>
      </c>
    </row>
    <row r="6" spans="1:6" x14ac:dyDescent="0.25">
      <c r="E6" s="4"/>
    </row>
    <row r="7" spans="1:6" x14ac:dyDescent="0.25">
      <c r="A7" s="3" t="s">
        <v>17</v>
      </c>
    </row>
    <row r="9" spans="1:6" x14ac:dyDescent="0.25">
      <c r="A9" s="3" t="s">
        <v>1</v>
      </c>
      <c r="B9" s="5" t="s">
        <v>2</v>
      </c>
      <c r="C9" s="5">
        <v>2015</v>
      </c>
      <c r="D9" s="5">
        <v>2016</v>
      </c>
      <c r="E9" s="6" t="s">
        <v>18</v>
      </c>
      <c r="F9" s="6" t="s">
        <v>19</v>
      </c>
    </row>
    <row r="10" spans="1:6" x14ac:dyDescent="0.25">
      <c r="A10" s="3" t="s">
        <v>3</v>
      </c>
      <c r="C10" s="7"/>
      <c r="D10" s="7"/>
    </row>
    <row r="11" spans="1:6" x14ac:dyDescent="0.25">
      <c r="A11" s="3" t="s">
        <v>4</v>
      </c>
      <c r="C11" s="7"/>
      <c r="D11" s="7"/>
    </row>
    <row r="12" spans="1:6" x14ac:dyDescent="0.25">
      <c r="A12" s="3" t="s">
        <v>5</v>
      </c>
      <c r="B12" s="3">
        <v>530</v>
      </c>
      <c r="C12" s="7"/>
      <c r="D12" s="7"/>
    </row>
    <row r="13" spans="1:6" x14ac:dyDescent="0.25">
      <c r="A13" s="3" t="s">
        <v>6</v>
      </c>
      <c r="B13" s="3">
        <v>530</v>
      </c>
      <c r="C13" s="7"/>
      <c r="D13" s="7"/>
    </row>
    <row r="14" spans="1:6" x14ac:dyDescent="0.25">
      <c r="A14" s="3" t="s">
        <v>7</v>
      </c>
      <c r="B14" s="3">
        <v>530</v>
      </c>
      <c r="C14" s="7"/>
      <c r="D14" s="7"/>
    </row>
    <row r="15" spans="1:6" x14ac:dyDescent="0.25">
      <c r="A15" s="3" t="s">
        <v>8</v>
      </c>
      <c r="B15" s="3">
        <v>530</v>
      </c>
      <c r="C15" s="7"/>
      <c r="D15" s="8">
        <f>1461122*0.158*F15</f>
        <v>181161.55362458402</v>
      </c>
      <c r="E15" s="1" t="s">
        <v>21</v>
      </c>
      <c r="F15" s="2">
        <v>0.78473400000000004</v>
      </c>
    </row>
    <row r="16" spans="1:6" x14ac:dyDescent="0.25">
      <c r="A16" s="3" t="s">
        <v>9</v>
      </c>
      <c r="B16" s="3">
        <v>530</v>
      </c>
      <c r="C16" s="7"/>
      <c r="D16" s="7"/>
    </row>
    <row r="17" spans="1:6" x14ac:dyDescent="0.25">
      <c r="C17" s="7"/>
      <c r="D17" s="7"/>
    </row>
    <row r="18" spans="1:6" x14ac:dyDescent="0.25">
      <c r="A18" s="3" t="s">
        <v>10</v>
      </c>
      <c r="C18" s="7"/>
      <c r="D18" s="7"/>
    </row>
    <row r="19" spans="1:6" x14ac:dyDescent="0.25">
      <c r="A19" s="3" t="s">
        <v>3</v>
      </c>
      <c r="B19" s="3">
        <v>530</v>
      </c>
      <c r="C19" s="7"/>
      <c r="D19" s="7"/>
    </row>
    <row r="20" spans="1:6" x14ac:dyDescent="0.25">
      <c r="A20" s="3" t="s">
        <v>4</v>
      </c>
      <c r="C20" s="7"/>
      <c r="D20" s="7"/>
    </row>
    <row r="21" spans="1:6" x14ac:dyDescent="0.25">
      <c r="A21" s="3" t="s">
        <v>5</v>
      </c>
      <c r="B21" s="3">
        <v>530</v>
      </c>
      <c r="C21" s="7"/>
      <c r="D21" s="7"/>
    </row>
    <row r="22" spans="1:6" x14ac:dyDescent="0.25">
      <c r="A22" s="3" t="s">
        <v>6</v>
      </c>
      <c r="B22" s="3">
        <v>530</v>
      </c>
      <c r="C22" s="7"/>
      <c r="D22" s="7"/>
    </row>
    <row r="23" spans="1:6" x14ac:dyDescent="0.25">
      <c r="A23" s="9" t="s">
        <v>7</v>
      </c>
      <c r="B23" s="3">
        <v>530</v>
      </c>
      <c r="C23" s="8">
        <f>1441291*0.158*F23</f>
        <v>178702.74815185202</v>
      </c>
      <c r="D23" s="7"/>
      <c r="E23" s="1" t="s">
        <v>21</v>
      </c>
      <c r="F23" s="2">
        <v>0.78473400000000004</v>
      </c>
    </row>
    <row r="24" spans="1:6" x14ac:dyDescent="0.25">
      <c r="A24" s="3" t="s">
        <v>8</v>
      </c>
      <c r="B24" s="3">
        <v>530</v>
      </c>
      <c r="C24" s="7"/>
      <c r="D24" s="7"/>
    </row>
    <row r="25" spans="1:6" x14ac:dyDescent="0.25">
      <c r="A25" s="3" t="s">
        <v>9</v>
      </c>
      <c r="B25" s="3">
        <v>530</v>
      </c>
      <c r="C25" s="7"/>
      <c r="D25" s="7"/>
    </row>
    <row r="26" spans="1:6" x14ac:dyDescent="0.25">
      <c r="C26" s="10"/>
      <c r="D26" s="10"/>
    </row>
    <row r="27" spans="1:6" x14ac:dyDescent="0.25">
      <c r="A27" s="5" t="s">
        <v>11</v>
      </c>
      <c r="B27" s="5"/>
      <c r="C27" s="11">
        <f>SUM(C10:C25)</f>
        <v>178702.74815185202</v>
      </c>
      <c r="D27" s="11">
        <f>SUM(D10:D25)</f>
        <v>181161.55362458402</v>
      </c>
    </row>
  </sheetData>
  <pageMargins left="0.95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0" sqref="F30"/>
    </sheetView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EPE - Total Company</vt:lpstr>
      <vt:lpstr>Texas Jurisdictional </vt:lpstr>
      <vt:lpstr>Sheet3</vt:lpstr>
      <vt:lpstr>'EPE - Total Company'!Print_Area</vt:lpstr>
      <vt:lpstr>'Texas Jurisdictional 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2017-04-18T22:30:42Z</dcterms:created>
  <dcterms:modified xsi:type="dcterms:W3CDTF">2017-04-18T22:49:50Z</dcterms:modified>
</cp:coreProperties>
</file>